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5"/>
  </bookViews>
  <sheets>
    <sheet name="Приложение 2" sheetId="1" r:id="rId1"/>
  </sheets>
  <definedNames>
    <definedName name="Date">'Приложение 2'!#REF!</definedName>
    <definedName name="Date1">'Приложение 2'!#REF!</definedName>
    <definedName name="DateExecute">'Приложение 2'!#REF!</definedName>
    <definedName name="EndDate">'Приложение 2'!#REF!</definedName>
    <definedName name="NameHead">'Приложение 2'!#REF!</definedName>
    <definedName name="ThisYear">'Приложение 2'!#REF!</definedName>
    <definedName name="Year">'Приложение 2'!#REF!</definedName>
    <definedName name="_xlnm.Print_Titles" localSheetId="0">'Приложение 2'!$5:$5</definedName>
    <definedName name="_xlnm.Print_Area" localSheetId="0">'Приложение 2'!$A$1:$I$86</definedName>
  </definedNames>
  <calcPr calcId="162913" refMode="R1C1"/>
</workbook>
</file>

<file path=xl/calcChain.xml><?xml version="1.0" encoding="utf-8"?>
<calcChain xmlns="http://schemas.openxmlformats.org/spreadsheetml/2006/main">
  <c r="I84" i="1" l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<sst xmlns="http://schemas.openxmlformats.org/spreadsheetml/2006/main" count="247" uniqueCount="112">
  <si>
    <t>тыс. рублей</t>
  </si>
  <si>
    <t>№ п/п</t>
  </si>
  <si>
    <t>Раздел</t>
  </si>
  <si>
    <t>Подраздел</t>
  </si>
  <si>
    <t>2</t>
  </si>
  <si>
    <t>% исполнения</t>
  </si>
  <si>
    <t>% в общем объеме расходов по плану</t>
  </si>
  <si>
    <t>8</t>
  </si>
  <si>
    <t>% в общем объеме расходов по исполнению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</si>
  <si>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</si>
  <si>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</si>
  <si>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</si>
  <si>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</si>
  <si>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</si>
  <si>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</si>
  <si>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</si>
  <si>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</si>
  <si>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</si>
  <si>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</si>
  <si>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</si>
  <si>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</si>
  <si>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</si>
  <si>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</si>
  <si>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</si>
  <si>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</si>
  <si>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</si>
  <si>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</si>
  <si>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</si>
  <si>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</si>
  <si>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</si>
  <si>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</si>
  <si>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</si>
  <si>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</si>
  <si>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</si>
  <si>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</si>
  <si>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</si>
  <si>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</si>
  <si>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</si>
  <si>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</si>
  <si>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</si>
  <si>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</si>
  <si>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</si>
  <si>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</si>
  <si>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</si>
  <si>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</si>
  <si>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</si>
  <si>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</si>
  <si>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</si>
  <si>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</si>
  <si>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</si>
  <si>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</si>
  <si>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</si>
  <si>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</si>
  <si>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</si>
  <si>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</si>
  <si>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</si>
  <si>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</si>
  <si>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</si>
  <si>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</si>
  <si>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</si>
  <si>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</si>
  <si>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</si>
  <si>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</si>
  <si>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</si>
  <si>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</si>
  <si>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</si>
  <si>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</si>
  <si>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</si>
  <si>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</si>
  <si>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</si>
  <si>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</si>
  <si>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</si>
  <si>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</si>
  <si>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</si>
  <si>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</si>
  <si>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</si>
  <si>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</si>
  <si>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</si>
  <si>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</si>
  <si>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</si>
  <si>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</si>
  <si>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</si>
  <si>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</si>
  <si>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</si>
  <si>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</si>
  <si>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</si>
  <si>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</si>
  <si>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</si>
  <si>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</si>
  <si>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</si>
  <si>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</si>
  <si>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</si>
  <si>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</si>
  <si>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</si>
  <si>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</si>
  <si>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</si>
  <si>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</si>
  <si>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</si>
  <si>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</si>
  <si>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</si>
  <si>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</si>
  <si>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</si>
  <si>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</si>
  <si>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</si>
  <si>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</si>
  <si>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</si>
  <si>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</si>
  <si>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</si>
  <si>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Исполнение по расходам краевого бюджета за 1 квартал 2020 года года по разделам и подразделам классификации расходов бюджетов</t>
  </si>
  <si>
    <t>Приложение 2</t>
  </si>
  <si>
    <t>Годовой объем ассигнований на 2020 год</t>
  </si>
  <si>
    <t>Исполнение на 01.04.2020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</si>
</sst>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2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5" fillId="0" borderId="0"/>
    <xf numFmtId="165" fontId="2" fillId="0" borderId="0" applyFont="0" applyFill="0" applyBorder="0" applyAlignment="0" applyProtection="0"/>
  </cellStyleXfs>
  <cellXfs count="35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/>
    </xf>
    <xf numFmtId="164" fontId="9" fillId="2" borderId="2" xfId="1" applyNumberFormat="1" applyFont="1" applyFill="1" applyBorder="1" applyAlignment="1">
      <alignment horizontal="right" shrinkToFit="1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164" fontId="10" fillId="2" borderId="3" xfId="1" applyNumberFormat="1" applyFont="1" applyFill="1" applyBorder="1" applyAlignment="1">
      <alignment horizontal="right" shrinkToFit="1"/>
    </xf>
    <xf numFmtId="49" fontId="10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/>
    </xf>
    <xf numFmtId="164" fontId="10" fillId="2" borderId="1" xfId="2" applyNumberFormat="1" applyFont="1" applyFill="1" applyBorder="1" applyAlignment="1">
      <alignment horizontal="right" shrinkToFit="1"/>
    </xf>
    <xf numFmtId="0" fontId="11" fillId="2" borderId="0" xfId="0" applyNumberFormat="1" applyFont="1" applyFill="1"/>
    <xf numFmtId="0" fontId="11" fillId="2" borderId="0" xfId="0" applyNumberFormat="1" applyFont="1" applyFill="1" applyAlignment="1">
      <alignment horizontal="center"/>
    </xf>
    <xf numFmtId="166" fontId="8" fillId="0" borderId="0" xfId="0" applyNumberFormat="1" applyFont="1"/>
    <xf numFmtId="166" fontId="0" fillId="0" borderId="0" xfId="0" applyNumberFormat="1"/>
    <xf numFmtId="166" fontId="9" fillId="2" borderId="2" xfId="1" applyNumberFormat="1" applyFont="1" applyFill="1" applyBorder="1" applyAlignment="1">
      <alignment horizontal="right" shrinkToFit="1"/>
    </xf>
    <xf numFmtId="166" fontId="10" fillId="2" borderId="3" xfId="1" applyNumberFormat="1" applyFont="1" applyFill="1" applyBorder="1" applyAlignment="1">
      <alignment horizontal="right" shrinkToFit="1"/>
    </xf>
    <xf numFmtId="166" fontId="10" fillId="2" borderId="1" xfId="2" applyNumberFormat="1" applyFont="1" applyFill="1" applyBorder="1" applyAlignment="1">
      <alignment horizontal="right" shrinkToFit="1"/>
    </xf>
    <xf numFmtId="0" fontId="6" fillId="2" borderId="0" xfId="0" applyFont="1" applyFill="1" applyAlignment="1">
      <alignment horizontal="center" wrapText="1"/>
    </xf>
    <xf numFmtId="0" fontId="8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6"/>
  <sheetViews>
    <sheetView tabSelected="1" view="pageBreakPreview" zoomScale="85" zoomScaleNormal="100" zoomScaleSheetLayoutView="85" workbookViewId="0">
      <selection activeCell="B12" sqref="B12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5" width="18.85546875" customWidth="1"/>
    <col min="6" max="6" width="17.7109375" customWidth="1"/>
    <col min="7" max="7" width="9.42578125" customWidth="1"/>
    <col min="8" max="9" width="13.7109375" customWidth="1"/>
  </cols>
  <sheetData>
    <row r="1" spans="1:9" ht="19.5" customHeight="1" x14ac:dyDescent="0.3">
      <c r="A1" s="24"/>
      <c r="B1" s="24"/>
      <c r="C1" s="25"/>
      <c r="D1" s="25"/>
      <c r="E1" s="4"/>
      <c r="H1" s="32" t="s">
        <v>109</v>
      </c>
      <c r="I1" s="32"/>
    </row>
    <row r="2" spans="1:9" s="6" customFormat="1" ht="61.5" customHeight="1" x14ac:dyDescent="0.3">
      <c r="A2" s="31" t="s">
        <v>108</v>
      </c>
      <c r="B2" s="31"/>
      <c r="C2" s="31"/>
      <c r="D2" s="31"/>
      <c r="E2" s="31"/>
      <c r="F2" s="31"/>
      <c r="G2" s="31"/>
      <c r="H2" s="31"/>
      <c r="I2" s="31"/>
    </row>
    <row r="3" spans="1:9" x14ac:dyDescent="0.25">
      <c r="A3" s="1"/>
      <c r="B3" s="2"/>
      <c r="C3" s="3"/>
      <c r="D3" s="3"/>
      <c r="E3" s="4"/>
    </row>
    <row r="4" spans="1:9" x14ac:dyDescent="0.25">
      <c r="A4" s="1"/>
      <c r="B4" s="2"/>
      <c r="C4" s="3"/>
      <c r="D4" s="3"/>
      <c r="I4" s="5" t="s">
        <v>0</v>
      </c>
    </row>
    <row r="5" spans="1:9" ht="70.5" customHeight="1" x14ac:dyDescent="0.25">
      <c r="A5" s="7" t="s">
        <v>1</v>
      </c>
      <c r="B5" s="8"/>
      <c r="C5" s="9" t="s">
        <v>2</v>
      </c>
      <c r="D5" s="8" t="s">
        <v>3</v>
      </c>
      <c r="E5" s="10" t="s">
        <v>110</v>
      </c>
      <c r="F5" s="10" t="s">
        <v>111</v>
      </c>
      <c r="G5" s="10" t="s">
        <v>5</v>
      </c>
      <c r="H5" s="10" t="s">
        <v>6</v>
      </c>
      <c r="I5" s="10" t="s">
        <v>8</v>
      </c>
    </row>
    <row r="6" spans="1:9" x14ac:dyDescent="0.25">
      <c r="A6" s="33">
        <v>1</v>
      </c>
      <c r="B6" s="34" t="s">
        <v>4</v>
      </c>
      <c r="C6" s="33">
        <v>3</v>
      </c>
      <c r="D6" s="34" t="s">
        <v>9</v>
      </c>
      <c r="E6" s="33">
        <v>5</v>
      </c>
      <c r="F6" s="34" t="s">
        <v>10</v>
      </c>
      <c r="G6" s="33">
        <v>7</v>
      </c>
      <c r="H6" s="34" t="s">
        <v>7</v>
      </c>
      <c r="I6" s="33">
        <v>9</v>
      </c>
    </row>
    <row r="7" spans="1:9" s="11" customFormat="1" ht="18.75" x14ac:dyDescent="0.3">
      <c r="A7" s="16" t="s">
        <v>11</v>
      </c>
      <c r="B7" s="17" t="s">
        <v>12</v>
      </c>
      <c r="C7" s="18" t="s">
        <v>13</v>
      </c>
      <c r="D7" s="18"/>
      <c r="E7" s="19">
        <v>4232415.9525800003</v>
      </c>
      <c r="F7" s="19">
        <v>944811.06304000004</v>
      </c>
      <c r="G7" s="29">
        <f t="shared" ref="G7:G38" si="0">(F7/E7)*100</f>
        <v>22.323209099144929</v>
      </c>
      <c r="H7" s="29">
        <f t="shared" ref="H7:H38" si="1">(E7/(87529618.26315))*100</f>
        <v>4.8354100435530505</v>
      </c>
      <c r="I7" s="29">
        <f t="shared" ref="I7:I38" si="2">(F7/(18323801.20669))*100</f>
        <v>5.1561957717323992</v>
      </c>
    </row>
    <row r="8" spans="1:9" s="11" customFormat="1" ht="56.25" x14ac:dyDescent="0.3">
      <c r="A8" s="12"/>
      <c r="B8" s="13" t="s">
        <v>14</v>
      </c>
      <c r="C8" s="14" t="s">
        <v>13</v>
      </c>
      <c r="D8" s="14" t="s">
        <v>15</v>
      </c>
      <c r="E8" s="15">
        <v>7471.2950000000001</v>
      </c>
      <c r="F8" s="15">
        <v>1983.48433</v>
      </c>
      <c r="G8" s="28">
        <f t="shared" si="0"/>
        <v>26.54806603139081</v>
      </c>
      <c r="H8" s="28">
        <f t="shared" si="1"/>
        <v>8.5357335588260152E-3</v>
      </c>
      <c r="I8" s="28">
        <f t="shared" si="2"/>
        <v>1.0824633533329494E-2</v>
      </c>
    </row>
    <row r="9" spans="1:9" s="11" customFormat="1" ht="75" x14ac:dyDescent="0.3">
      <c r="A9" s="12"/>
      <c r="B9" s="13" t="s">
        <v>16</v>
      </c>
      <c r="C9" s="14" t="s">
        <v>13</v>
      </c>
      <c r="D9" s="14" t="s">
        <v>17</v>
      </c>
      <c r="E9" s="15">
        <v>253194.15299999999</v>
      </c>
      <c r="F9" s="15">
        <v>49564.876929999999</v>
      </c>
      <c r="G9" s="28">
        <f t="shared" si="0"/>
        <v>19.575837886746143</v>
      </c>
      <c r="H9" s="28">
        <f t="shared" si="1"/>
        <v>0.28926683107287676</v>
      </c>
      <c r="I9" s="28">
        <f t="shared" si="2"/>
        <v>0.2704945135068586</v>
      </c>
    </row>
    <row r="10" spans="1:9" s="11" customFormat="1" ht="75" x14ac:dyDescent="0.3">
      <c r="A10" s="12"/>
      <c r="B10" s="13" t="s">
        <v>18</v>
      </c>
      <c r="C10" s="14" t="s">
        <v>13</v>
      </c>
      <c r="D10" s="14" t="s">
        <v>19</v>
      </c>
      <c r="E10" s="15">
        <v>452421.125</v>
      </c>
      <c r="F10" s="15">
        <v>109705.57038999999</v>
      </c>
      <c r="G10" s="28">
        <f t="shared" si="0"/>
        <v>24.248551698376154</v>
      </c>
      <c r="H10" s="28">
        <f t="shared" si="1"/>
        <v>0.51687775404187886</v>
      </c>
      <c r="I10" s="28">
        <f t="shared" si="2"/>
        <v>0.59870530766261876</v>
      </c>
    </row>
    <row r="11" spans="1:9" s="11" customFormat="1" ht="18.75" x14ac:dyDescent="0.3">
      <c r="A11" s="12"/>
      <c r="B11" s="13" t="s">
        <v>20</v>
      </c>
      <c r="C11" s="14" t="s">
        <v>13</v>
      </c>
      <c r="D11" s="14" t="s">
        <v>21</v>
      </c>
      <c r="E11" s="15">
        <v>307923.11300000001</v>
      </c>
      <c r="F11" s="15">
        <v>66154.717829999994</v>
      </c>
      <c r="G11" s="28">
        <f t="shared" si="0"/>
        <v>21.484167649993847</v>
      </c>
      <c r="H11" s="28">
        <f t="shared" si="1"/>
        <v>0.35179304915309534</v>
      </c>
      <c r="I11" s="28">
        <f t="shared" si="2"/>
        <v>0.36103162812008122</v>
      </c>
    </row>
    <row r="12" spans="1:9" s="11" customFormat="1" ht="56.25" x14ac:dyDescent="0.3">
      <c r="A12" s="12"/>
      <c r="B12" s="13" t="s">
        <v>22</v>
      </c>
      <c r="C12" s="14" t="s">
        <v>13</v>
      </c>
      <c r="D12" s="14" t="s">
        <v>23</v>
      </c>
      <c r="E12" s="15">
        <v>172912.3</v>
      </c>
      <c r="F12" s="15">
        <v>38821.913119999997</v>
      </c>
      <c r="G12" s="28">
        <f t="shared" si="0"/>
        <v>22.451793839998658</v>
      </c>
      <c r="H12" s="28">
        <f t="shared" si="1"/>
        <v>0.1975471885186961</v>
      </c>
      <c r="I12" s="28">
        <f t="shared" si="2"/>
        <v>0.2118660461445421</v>
      </c>
    </row>
    <row r="13" spans="1:9" s="11" customFormat="1" ht="18.75" x14ac:dyDescent="0.3">
      <c r="A13" s="12"/>
      <c r="B13" s="13" t="s">
        <v>24</v>
      </c>
      <c r="C13" s="14" t="s">
        <v>13</v>
      </c>
      <c r="D13" s="14" t="s">
        <v>25</v>
      </c>
      <c r="E13" s="15">
        <v>171184.1</v>
      </c>
      <c r="F13" s="15">
        <v>10639.499260000001</v>
      </c>
      <c r="G13" s="28">
        <f t="shared" si="0"/>
        <v>6.2152380156801943</v>
      </c>
      <c r="H13" s="28">
        <f t="shared" si="1"/>
        <v>0.19557277113370955</v>
      </c>
      <c r="I13" s="28">
        <f t="shared" si="2"/>
        <v>5.8063821692823932E-2</v>
      </c>
    </row>
    <row r="14" spans="1:9" s="11" customFormat="1" ht="18.75" x14ac:dyDescent="0.3">
      <c r="A14" s="12"/>
      <c r="B14" s="13" t="s">
        <v>26</v>
      </c>
      <c r="C14" s="14" t="s">
        <v>13</v>
      </c>
      <c r="D14" s="14" t="s">
        <v>27</v>
      </c>
      <c r="E14" s="15">
        <v>389040.60217000003</v>
      </c>
      <c r="F14" s="15"/>
      <c r="G14" s="28">
        <f t="shared" si="0"/>
        <v>0</v>
      </c>
      <c r="H14" s="28">
        <f t="shared" si="1"/>
        <v>0.4444673813158696</v>
      </c>
      <c r="I14" s="28">
        <f t="shared" si="2"/>
        <v>0</v>
      </c>
    </row>
    <row r="15" spans="1:9" s="11" customFormat="1" ht="18.75" x14ac:dyDescent="0.3">
      <c r="A15" s="12"/>
      <c r="B15" s="13" t="s">
        <v>28</v>
      </c>
      <c r="C15" s="14" t="s">
        <v>13</v>
      </c>
      <c r="D15" s="14" t="s">
        <v>29</v>
      </c>
      <c r="E15" s="15">
        <v>2478269.2644099998</v>
      </c>
      <c r="F15" s="15">
        <v>667941.00118000002</v>
      </c>
      <c r="G15" s="28">
        <f t="shared" si="0"/>
        <v>26.951914014033353</v>
      </c>
      <c r="H15" s="28">
        <f t="shared" si="1"/>
        <v>2.8313493347580971</v>
      </c>
      <c r="I15" s="28">
        <f t="shared" si="2"/>
        <v>3.6452098210721449</v>
      </c>
    </row>
    <row r="16" spans="1:9" s="11" customFormat="1" ht="18.75" x14ac:dyDescent="0.3">
      <c r="A16" s="16" t="s">
        <v>4</v>
      </c>
      <c r="B16" s="17" t="s">
        <v>30</v>
      </c>
      <c r="C16" s="18" t="s">
        <v>15</v>
      </c>
      <c r="D16" s="18"/>
      <c r="E16" s="19">
        <v>17627.8</v>
      </c>
      <c r="F16" s="19">
        <v>3546.68388</v>
      </c>
      <c r="G16" s="29">
        <f t="shared" si="0"/>
        <v>20.119832764156616</v>
      </c>
      <c r="H16" s="29">
        <f t="shared" si="1"/>
        <v>2.0139240122130531E-2</v>
      </c>
      <c r="I16" s="29">
        <f t="shared" si="2"/>
        <v>1.9355612080669757E-2</v>
      </c>
    </row>
    <row r="17" spans="1:9" s="11" customFormat="1" ht="18.75" x14ac:dyDescent="0.3">
      <c r="A17" s="12"/>
      <c r="B17" s="13" t="s">
        <v>31</v>
      </c>
      <c r="C17" s="14" t="s">
        <v>15</v>
      </c>
      <c r="D17" s="14" t="s">
        <v>17</v>
      </c>
      <c r="E17" s="15">
        <v>13599.1</v>
      </c>
      <c r="F17" s="15">
        <v>2988.4061900000002</v>
      </c>
      <c r="G17" s="28">
        <f t="shared" si="0"/>
        <v>21.975029156341229</v>
      </c>
      <c r="H17" s="28">
        <f t="shared" si="1"/>
        <v>1.5536569529088447E-2</v>
      </c>
      <c r="I17" s="28">
        <f t="shared" si="2"/>
        <v>1.6308876942568752E-2</v>
      </c>
    </row>
    <row r="18" spans="1:9" s="11" customFormat="1" ht="18.75" x14ac:dyDescent="0.3">
      <c r="A18" s="12"/>
      <c r="B18" s="13" t="s">
        <v>32</v>
      </c>
      <c r="C18" s="14" t="s">
        <v>15</v>
      </c>
      <c r="D18" s="14" t="s">
        <v>33</v>
      </c>
      <c r="E18" s="15">
        <v>4028.7</v>
      </c>
      <c r="F18" s="15">
        <v>558.27769000000001</v>
      </c>
      <c r="G18" s="28">
        <f t="shared" si="0"/>
        <v>13.857514582867925</v>
      </c>
      <c r="H18" s="28">
        <f t="shared" si="1"/>
        <v>4.6026705930420856E-3</v>
      </c>
      <c r="I18" s="28">
        <f t="shared" si="2"/>
        <v>3.0467351381010042E-3</v>
      </c>
    </row>
    <row r="19" spans="1:9" s="11" customFormat="1" ht="37.5" x14ac:dyDescent="0.3">
      <c r="A19" s="16" t="s">
        <v>34</v>
      </c>
      <c r="B19" s="17" t="s">
        <v>35</v>
      </c>
      <c r="C19" s="18" t="s">
        <v>17</v>
      </c>
      <c r="D19" s="18"/>
      <c r="E19" s="19">
        <v>1515126.78361</v>
      </c>
      <c r="F19" s="19">
        <v>330825.93277999997</v>
      </c>
      <c r="G19" s="29">
        <f t="shared" si="0"/>
        <v>21.834867970042826</v>
      </c>
      <c r="H19" s="29">
        <f t="shared" si="1"/>
        <v>1.7309875373326848</v>
      </c>
      <c r="I19" s="29">
        <f t="shared" si="2"/>
        <v>1.8054437998334962</v>
      </c>
    </row>
    <row r="20" spans="1:9" s="11" customFormat="1" ht="18.75" x14ac:dyDescent="0.3">
      <c r="A20" s="12"/>
      <c r="B20" s="13" t="s">
        <v>36</v>
      </c>
      <c r="C20" s="14" t="s">
        <v>17</v>
      </c>
      <c r="D20" s="14" t="s">
        <v>19</v>
      </c>
      <c r="E20" s="15">
        <v>69421.759999999995</v>
      </c>
      <c r="F20" s="15">
        <v>14533.515429999999</v>
      </c>
      <c r="G20" s="28">
        <f t="shared" si="0"/>
        <v>20.93510079548545</v>
      </c>
      <c r="H20" s="28">
        <f t="shared" si="1"/>
        <v>7.9312307510915503E-2</v>
      </c>
      <c r="I20" s="28">
        <f t="shared" si="2"/>
        <v>7.9314959085529865E-2</v>
      </c>
    </row>
    <row r="21" spans="1:9" s="11" customFormat="1" ht="56.25" x14ac:dyDescent="0.3">
      <c r="A21" s="12"/>
      <c r="B21" s="13" t="s">
        <v>37</v>
      </c>
      <c r="C21" s="14" t="s">
        <v>17</v>
      </c>
      <c r="D21" s="14" t="s">
        <v>33</v>
      </c>
      <c r="E21" s="15">
        <v>569983.21161</v>
      </c>
      <c r="F21" s="15">
        <v>110442.04229</v>
      </c>
      <c r="G21" s="28">
        <f t="shared" si="0"/>
        <v>19.376367591255974</v>
      </c>
      <c r="H21" s="28">
        <f t="shared" si="1"/>
        <v>0.65118896085710809</v>
      </c>
      <c r="I21" s="28">
        <f t="shared" si="2"/>
        <v>0.60272451684139505</v>
      </c>
    </row>
    <row r="22" spans="1:9" s="11" customFormat="1" ht="18.75" x14ac:dyDescent="0.3">
      <c r="A22" s="12"/>
      <c r="B22" s="13" t="s">
        <v>38</v>
      </c>
      <c r="C22" s="14" t="s">
        <v>17</v>
      </c>
      <c r="D22" s="14" t="s">
        <v>39</v>
      </c>
      <c r="E22" s="15">
        <v>826359.46200000006</v>
      </c>
      <c r="F22" s="15">
        <v>192432.38253999999</v>
      </c>
      <c r="G22" s="28">
        <f t="shared" si="0"/>
        <v>23.286764584780659</v>
      </c>
      <c r="H22" s="28">
        <f t="shared" si="1"/>
        <v>0.94409124408108802</v>
      </c>
      <c r="I22" s="28">
        <f t="shared" si="2"/>
        <v>1.0501772005130854</v>
      </c>
    </row>
    <row r="23" spans="1:9" s="11" customFormat="1" ht="18.75" x14ac:dyDescent="0.3">
      <c r="A23" s="12"/>
      <c r="B23" s="13" t="s">
        <v>40</v>
      </c>
      <c r="C23" s="14" t="s">
        <v>17</v>
      </c>
      <c r="D23" s="14" t="s">
        <v>27</v>
      </c>
      <c r="E23" s="15">
        <v>5975.45</v>
      </c>
      <c r="F23" s="15">
        <v>1059.79252</v>
      </c>
      <c r="G23" s="28">
        <f t="shared" si="0"/>
        <v>17.735777556502022</v>
      </c>
      <c r="H23" s="28">
        <f t="shared" si="1"/>
        <v>6.826774888969973E-3</v>
      </c>
      <c r="I23" s="28">
        <f t="shared" si="2"/>
        <v>5.7836936127263318E-3</v>
      </c>
    </row>
    <row r="24" spans="1:9" s="11" customFormat="1" ht="37.5" x14ac:dyDescent="0.3">
      <c r="A24" s="12"/>
      <c r="B24" s="13" t="s">
        <v>41</v>
      </c>
      <c r="C24" s="14" t="s">
        <v>17</v>
      </c>
      <c r="D24" s="14" t="s">
        <v>42</v>
      </c>
      <c r="E24" s="15">
        <v>43386.9</v>
      </c>
      <c r="F24" s="15">
        <v>12358.2</v>
      </c>
      <c r="G24" s="28">
        <f t="shared" si="0"/>
        <v>28.483712825760772</v>
      </c>
      <c r="H24" s="28">
        <f t="shared" si="1"/>
        <v>4.9568249994603138E-2</v>
      </c>
      <c r="I24" s="28">
        <f t="shared" si="2"/>
        <v>6.7443429780759886E-2</v>
      </c>
    </row>
    <row r="25" spans="1:9" s="11" customFormat="1" ht="18.75" x14ac:dyDescent="0.3">
      <c r="A25" s="16" t="s">
        <v>9</v>
      </c>
      <c r="B25" s="17" t="s">
        <v>43</v>
      </c>
      <c r="C25" s="18" t="s">
        <v>19</v>
      </c>
      <c r="D25" s="18"/>
      <c r="E25" s="19">
        <v>21239245.68214</v>
      </c>
      <c r="F25" s="19">
        <v>4540630.4216099996</v>
      </c>
      <c r="G25" s="29">
        <f t="shared" si="0"/>
        <v>21.378491918044897</v>
      </c>
      <c r="H25" s="29">
        <f t="shared" si="1"/>
        <v>24.265209998158678</v>
      </c>
      <c r="I25" s="29">
        <f t="shared" si="2"/>
        <v>24.779958974627057</v>
      </c>
    </row>
    <row r="26" spans="1:9" s="11" customFormat="1" ht="18.75" x14ac:dyDescent="0.3">
      <c r="A26" s="12"/>
      <c r="B26" s="13" t="s">
        <v>44</v>
      </c>
      <c r="C26" s="14" t="s">
        <v>19</v>
      </c>
      <c r="D26" s="14" t="s">
        <v>13</v>
      </c>
      <c r="E26" s="15">
        <v>858576.18700000003</v>
      </c>
      <c r="F26" s="15">
        <v>163997.80592000001</v>
      </c>
      <c r="G26" s="28">
        <f t="shared" si="0"/>
        <v>19.101136090558729</v>
      </c>
      <c r="H26" s="28">
        <f t="shared" si="1"/>
        <v>0.98089789951872874</v>
      </c>
      <c r="I26" s="28">
        <f t="shared" si="2"/>
        <v>0.89499882731823455</v>
      </c>
    </row>
    <row r="27" spans="1:9" s="11" customFormat="1" ht="18.75" x14ac:dyDescent="0.3">
      <c r="A27" s="12"/>
      <c r="B27" s="13" t="s">
        <v>45</v>
      </c>
      <c r="C27" s="14" t="s">
        <v>19</v>
      </c>
      <c r="D27" s="14" t="s">
        <v>15</v>
      </c>
      <c r="E27" s="15">
        <v>11640131.79095</v>
      </c>
      <c r="F27" s="15">
        <v>2714695.06862</v>
      </c>
      <c r="G27" s="28">
        <f t="shared" si="0"/>
        <v>23.321858526813486</v>
      </c>
      <c r="H27" s="28">
        <f t="shared" si="1"/>
        <v>13.2985062906992</v>
      </c>
      <c r="I27" s="28">
        <f t="shared" si="2"/>
        <v>14.815130539775053</v>
      </c>
    </row>
    <row r="28" spans="1:9" s="11" customFormat="1" ht="18.75" x14ac:dyDescent="0.3">
      <c r="A28" s="12"/>
      <c r="B28" s="13" t="s">
        <v>46</v>
      </c>
      <c r="C28" s="14" t="s">
        <v>19</v>
      </c>
      <c r="D28" s="14" t="s">
        <v>19</v>
      </c>
      <c r="E28" s="15">
        <v>14263</v>
      </c>
      <c r="F28" s="15">
        <v>411.45454000000001</v>
      </c>
      <c r="G28" s="28">
        <f t="shared" si="0"/>
        <v>2.8847685620136017</v>
      </c>
      <c r="H28" s="28">
        <f t="shared" si="1"/>
        <v>1.6295055642901995E-2</v>
      </c>
      <c r="I28" s="28">
        <f t="shared" si="2"/>
        <v>2.2454649849059619E-3</v>
      </c>
    </row>
    <row r="29" spans="1:9" s="11" customFormat="1" ht="18.75" x14ac:dyDescent="0.3">
      <c r="A29" s="12"/>
      <c r="B29" s="13" t="s">
        <v>47</v>
      </c>
      <c r="C29" s="14" t="s">
        <v>19</v>
      </c>
      <c r="D29" s="14" t="s">
        <v>21</v>
      </c>
      <c r="E29" s="15">
        <v>1919040.18</v>
      </c>
      <c r="F29" s="15">
        <v>654033.71106</v>
      </c>
      <c r="G29" s="28">
        <f t="shared" si="0"/>
        <v>34.081293235871698</v>
      </c>
      <c r="H29" s="28">
        <f t="shared" si="1"/>
        <v>2.1924466461519074</v>
      </c>
      <c r="I29" s="28">
        <f t="shared" si="2"/>
        <v>3.5693124133065419</v>
      </c>
    </row>
    <row r="30" spans="1:9" s="11" customFormat="1" ht="18.75" x14ac:dyDescent="0.3">
      <c r="A30" s="12"/>
      <c r="B30" s="13" t="s">
        <v>48</v>
      </c>
      <c r="C30" s="14" t="s">
        <v>19</v>
      </c>
      <c r="D30" s="14" t="s">
        <v>23</v>
      </c>
      <c r="E30" s="15">
        <v>15934.936159999999</v>
      </c>
      <c r="F30" s="15"/>
      <c r="G30" s="28">
        <f t="shared" si="0"/>
        <v>0</v>
      </c>
      <c r="H30" s="28">
        <f t="shared" si="1"/>
        <v>1.8205193254805511E-2</v>
      </c>
      <c r="I30" s="28">
        <f t="shared" si="2"/>
        <v>0</v>
      </c>
    </row>
    <row r="31" spans="1:9" s="11" customFormat="1" ht="18.75" x14ac:dyDescent="0.3">
      <c r="A31" s="12"/>
      <c r="B31" s="13" t="s">
        <v>49</v>
      </c>
      <c r="C31" s="14" t="s">
        <v>19</v>
      </c>
      <c r="D31" s="14" t="s">
        <v>25</v>
      </c>
      <c r="E31" s="15">
        <v>366730.60100000002</v>
      </c>
      <c r="F31" s="15">
        <v>90001.935889999993</v>
      </c>
      <c r="G31" s="28">
        <f t="shared" si="0"/>
        <v>24.541703267898278</v>
      </c>
      <c r="H31" s="28">
        <f t="shared" si="1"/>
        <v>0.41897886484259206</v>
      </c>
      <c r="I31" s="28">
        <f t="shared" si="2"/>
        <v>0.49117502899529597</v>
      </c>
    </row>
    <row r="32" spans="1:9" s="11" customFormat="1" ht="18.75" x14ac:dyDescent="0.3">
      <c r="A32" s="12"/>
      <c r="B32" s="13" t="s">
        <v>50</v>
      </c>
      <c r="C32" s="14" t="s">
        <v>19</v>
      </c>
      <c r="D32" s="14" t="s">
        <v>51</v>
      </c>
      <c r="E32" s="15">
        <v>1806160.8030000001</v>
      </c>
      <c r="F32" s="15">
        <v>267261.46152000001</v>
      </c>
      <c r="G32" s="28">
        <f t="shared" si="0"/>
        <v>14.797213020905096</v>
      </c>
      <c r="H32" s="28">
        <f t="shared" si="1"/>
        <v>2.0634852965654873</v>
      </c>
      <c r="I32" s="28">
        <f t="shared" si="2"/>
        <v>1.4585481391406012</v>
      </c>
    </row>
    <row r="33" spans="1:9" s="11" customFormat="1" ht="18.75" x14ac:dyDescent="0.3">
      <c r="A33" s="12"/>
      <c r="B33" s="13" t="s">
        <v>52</v>
      </c>
      <c r="C33" s="14" t="s">
        <v>19</v>
      </c>
      <c r="D33" s="14" t="s">
        <v>33</v>
      </c>
      <c r="E33" s="15">
        <v>3535736.5808100002</v>
      </c>
      <c r="F33" s="15">
        <v>342894.45928000001</v>
      </c>
      <c r="G33" s="28">
        <f t="shared" si="0"/>
        <v>9.6979639586568549</v>
      </c>
      <c r="H33" s="28">
        <f t="shared" si="1"/>
        <v>4.0394744670085529</v>
      </c>
      <c r="I33" s="28">
        <f t="shared" si="2"/>
        <v>1.8713063703987884</v>
      </c>
    </row>
    <row r="34" spans="1:9" s="11" customFormat="1" ht="18.75" x14ac:dyDescent="0.3">
      <c r="A34" s="12"/>
      <c r="B34" s="13" t="s">
        <v>53</v>
      </c>
      <c r="C34" s="14" t="s">
        <v>19</v>
      </c>
      <c r="D34" s="14" t="s">
        <v>39</v>
      </c>
      <c r="E34" s="15">
        <v>180455.18575999999</v>
      </c>
      <c r="F34" s="15">
        <v>44419.518259999997</v>
      </c>
      <c r="G34" s="28">
        <f t="shared" si="0"/>
        <v>24.615262827124639</v>
      </c>
      <c r="H34" s="28">
        <f t="shared" si="1"/>
        <v>0.20616471240338047</v>
      </c>
      <c r="I34" s="28">
        <f t="shared" si="2"/>
        <v>0.24241432090947637</v>
      </c>
    </row>
    <row r="35" spans="1:9" s="11" customFormat="1" ht="37.5" x14ac:dyDescent="0.3">
      <c r="A35" s="12"/>
      <c r="B35" s="13" t="s">
        <v>54</v>
      </c>
      <c r="C35" s="14" t="s">
        <v>19</v>
      </c>
      <c r="D35" s="14" t="s">
        <v>27</v>
      </c>
      <c r="E35" s="15">
        <v>350</v>
      </c>
      <c r="F35" s="15"/>
      <c r="G35" s="28">
        <f t="shared" si="0"/>
        <v>0</v>
      </c>
      <c r="H35" s="28">
        <f t="shared" si="1"/>
        <v>3.9986464804148483E-4</v>
      </c>
      <c r="I35" s="28">
        <f t="shared" si="2"/>
        <v>0</v>
      </c>
    </row>
    <row r="36" spans="1:9" s="11" customFormat="1" ht="18.75" x14ac:dyDescent="0.3">
      <c r="A36" s="12"/>
      <c r="B36" s="13" t="s">
        <v>55</v>
      </c>
      <c r="C36" s="14" t="s">
        <v>19</v>
      </c>
      <c r="D36" s="14" t="s">
        <v>56</v>
      </c>
      <c r="E36" s="15">
        <v>901866.41746000003</v>
      </c>
      <c r="F36" s="15">
        <v>262915.00652</v>
      </c>
      <c r="G36" s="28">
        <f t="shared" si="0"/>
        <v>29.152322498099991</v>
      </c>
      <c r="H36" s="28">
        <f t="shared" si="1"/>
        <v>1.0303557074230794</v>
      </c>
      <c r="I36" s="28">
        <f t="shared" si="2"/>
        <v>1.434827869798162</v>
      </c>
    </row>
    <row r="37" spans="1:9" s="11" customFormat="1" ht="18.75" x14ac:dyDescent="0.3">
      <c r="A37" s="16" t="s">
        <v>57</v>
      </c>
      <c r="B37" s="17" t="s">
        <v>58</v>
      </c>
      <c r="C37" s="18" t="s">
        <v>21</v>
      </c>
      <c r="D37" s="18"/>
      <c r="E37" s="19">
        <v>11473886.786660001</v>
      </c>
      <c r="F37" s="19">
        <v>2646477.8094799998</v>
      </c>
      <c r="G37" s="29">
        <f t="shared" si="0"/>
        <v>23.065225051347905</v>
      </c>
      <c r="H37" s="29">
        <f t="shared" si="1"/>
        <v>13.108576290330411</v>
      </c>
      <c r="I37" s="29">
        <f t="shared" si="2"/>
        <v>14.44284283390814</v>
      </c>
    </row>
    <row r="38" spans="1:9" s="11" customFormat="1" ht="18.75" x14ac:dyDescent="0.3">
      <c r="A38" s="12"/>
      <c r="B38" s="13" t="s">
        <v>59</v>
      </c>
      <c r="C38" s="14" t="s">
        <v>21</v>
      </c>
      <c r="D38" s="14" t="s">
        <v>13</v>
      </c>
      <c r="E38" s="15">
        <v>2301951.5517699998</v>
      </c>
      <c r="F38" s="15">
        <v>89031.142959999997</v>
      </c>
      <c r="G38" s="28">
        <f t="shared" si="0"/>
        <v>3.8676375656795567</v>
      </c>
      <c r="H38" s="28">
        <f t="shared" si="1"/>
        <v>2.6299115630201735</v>
      </c>
      <c r="I38" s="28">
        <f t="shared" si="2"/>
        <v>0.48587704022621037</v>
      </c>
    </row>
    <row r="39" spans="1:9" s="11" customFormat="1" ht="18.75" x14ac:dyDescent="0.3">
      <c r="A39" s="12"/>
      <c r="B39" s="13" t="s">
        <v>60</v>
      </c>
      <c r="C39" s="14" t="s">
        <v>21</v>
      </c>
      <c r="D39" s="14" t="s">
        <v>15</v>
      </c>
      <c r="E39" s="15">
        <v>8929558.4651500005</v>
      </c>
      <c r="F39" s="15">
        <v>2542167.36675</v>
      </c>
      <c r="G39" s="28">
        <f t="shared" ref="G39:G70" si="3">(F39/E39)*100</f>
        <v>28.469127299759457</v>
      </c>
      <c r="H39" s="28">
        <f t="shared" ref="H39:H70" si="4">(E39/(87529618.26315))*100</f>
        <v>10.201756436665905</v>
      </c>
      <c r="I39" s="28">
        <f t="shared" ref="I39:I70" si="5">(F39/(18323801.20669))*100</f>
        <v>13.873580803866492</v>
      </c>
    </row>
    <row r="40" spans="1:9" s="11" customFormat="1" ht="18.75" x14ac:dyDescent="0.3">
      <c r="A40" s="12"/>
      <c r="B40" s="13" t="s">
        <v>61</v>
      </c>
      <c r="C40" s="14" t="s">
        <v>21</v>
      </c>
      <c r="D40" s="14" t="s">
        <v>17</v>
      </c>
      <c r="E40" s="15">
        <v>115002.69474000001</v>
      </c>
      <c r="F40" s="15"/>
      <c r="G40" s="28">
        <f t="shared" si="3"/>
        <v>0</v>
      </c>
      <c r="H40" s="28">
        <f t="shared" si="4"/>
        <v>0.13138717730294977</v>
      </c>
      <c r="I40" s="28">
        <f t="shared" si="5"/>
        <v>0</v>
      </c>
    </row>
    <row r="41" spans="1:9" s="11" customFormat="1" ht="37.5" x14ac:dyDescent="0.3">
      <c r="A41" s="12"/>
      <c r="B41" s="13" t="s">
        <v>62</v>
      </c>
      <c r="C41" s="14" t="s">
        <v>21</v>
      </c>
      <c r="D41" s="14" t="s">
        <v>21</v>
      </c>
      <c r="E41" s="15">
        <v>127374.075</v>
      </c>
      <c r="F41" s="15">
        <v>15279.29977</v>
      </c>
      <c r="G41" s="28">
        <f t="shared" si="3"/>
        <v>11.995611956357681</v>
      </c>
      <c r="H41" s="28">
        <f t="shared" si="4"/>
        <v>0.14552111334138482</v>
      </c>
      <c r="I41" s="28">
        <f t="shared" si="5"/>
        <v>8.3384989815440388E-2</v>
      </c>
    </row>
    <row r="42" spans="1:9" s="11" customFormat="1" ht="18.75" x14ac:dyDescent="0.3">
      <c r="A42" s="16" t="s">
        <v>10</v>
      </c>
      <c r="B42" s="17" t="s">
        <v>63</v>
      </c>
      <c r="C42" s="18" t="s">
        <v>23</v>
      </c>
      <c r="D42" s="18"/>
      <c r="E42" s="19">
        <v>288565.58782999997</v>
      </c>
      <c r="F42" s="19">
        <v>53488.517999999996</v>
      </c>
      <c r="G42" s="29">
        <f t="shared" si="3"/>
        <v>18.536000221728173</v>
      </c>
      <c r="H42" s="29">
        <f t="shared" si="4"/>
        <v>0.32967764918436315</v>
      </c>
      <c r="I42" s="29">
        <f t="shared" si="5"/>
        <v>0.29190732532325986</v>
      </c>
    </row>
    <row r="43" spans="1:9" s="11" customFormat="1" ht="37.5" x14ac:dyDescent="0.3">
      <c r="A43" s="12"/>
      <c r="B43" s="13" t="s">
        <v>64</v>
      </c>
      <c r="C43" s="14" t="s">
        <v>23</v>
      </c>
      <c r="D43" s="14" t="s">
        <v>17</v>
      </c>
      <c r="E43" s="15">
        <v>111511.14383</v>
      </c>
      <c r="F43" s="15">
        <v>24007.367699999999</v>
      </c>
      <c r="G43" s="28">
        <f t="shared" si="3"/>
        <v>21.529119759187029</v>
      </c>
      <c r="H43" s="28">
        <f t="shared" si="4"/>
        <v>0.12739818365796099</v>
      </c>
      <c r="I43" s="28">
        <f t="shared" si="5"/>
        <v>0.13101739878751215</v>
      </c>
    </row>
    <row r="44" spans="1:9" s="11" customFormat="1" ht="37.5" x14ac:dyDescent="0.3">
      <c r="A44" s="12"/>
      <c r="B44" s="13" t="s">
        <v>65</v>
      </c>
      <c r="C44" s="14" t="s">
        <v>23</v>
      </c>
      <c r="D44" s="14" t="s">
        <v>19</v>
      </c>
      <c r="E44" s="15">
        <v>954.44399999999996</v>
      </c>
      <c r="F44" s="15"/>
      <c r="G44" s="28">
        <f t="shared" si="3"/>
        <v>0</v>
      </c>
      <c r="H44" s="28">
        <f t="shared" si="4"/>
        <v>1.0904240403865912E-3</v>
      </c>
      <c r="I44" s="28">
        <f t="shared" si="5"/>
        <v>0</v>
      </c>
    </row>
    <row r="45" spans="1:9" s="11" customFormat="1" ht="18.75" x14ac:dyDescent="0.3">
      <c r="A45" s="12"/>
      <c r="B45" s="13" t="s">
        <v>66</v>
      </c>
      <c r="C45" s="14" t="s">
        <v>23</v>
      </c>
      <c r="D45" s="14" t="s">
        <v>21</v>
      </c>
      <c r="E45" s="15">
        <v>176100</v>
      </c>
      <c r="F45" s="15">
        <v>29481.150300000001</v>
      </c>
      <c r="G45" s="28">
        <f t="shared" si="3"/>
        <v>16.741141567291312</v>
      </c>
      <c r="H45" s="28">
        <f t="shared" si="4"/>
        <v>0.20118904148601563</v>
      </c>
      <c r="I45" s="28">
        <f t="shared" si="5"/>
        <v>0.16088992653574777</v>
      </c>
    </row>
    <row r="46" spans="1:9" s="11" customFormat="1" ht="18.75" x14ac:dyDescent="0.3">
      <c r="A46" s="16" t="s">
        <v>67</v>
      </c>
      <c r="B46" s="17" t="s">
        <v>68</v>
      </c>
      <c r="C46" s="18" t="s">
        <v>25</v>
      </c>
      <c r="D46" s="18"/>
      <c r="E46" s="19">
        <v>15839033.71366</v>
      </c>
      <c r="F46" s="19">
        <v>3402398.52923</v>
      </c>
      <c r="G46" s="29">
        <f t="shared" si="3"/>
        <v>21.481099104522279</v>
      </c>
      <c r="H46" s="29">
        <f t="shared" si="4"/>
        <v>18.095627546371052</v>
      </c>
      <c r="I46" s="29">
        <f t="shared" si="5"/>
        <v>18.568191669683625</v>
      </c>
    </row>
    <row r="47" spans="1:9" s="11" customFormat="1" ht="18.75" x14ac:dyDescent="0.3">
      <c r="A47" s="12"/>
      <c r="B47" s="13" t="s">
        <v>69</v>
      </c>
      <c r="C47" s="14" t="s">
        <v>25</v>
      </c>
      <c r="D47" s="14" t="s">
        <v>13</v>
      </c>
      <c r="E47" s="15">
        <v>4916792.7323399996</v>
      </c>
      <c r="F47" s="15">
        <v>851682.49534000002</v>
      </c>
      <c r="G47" s="28">
        <f t="shared" si="3"/>
        <v>17.321911695363806</v>
      </c>
      <c r="H47" s="28">
        <f t="shared" si="4"/>
        <v>5.6172902726001848</v>
      </c>
      <c r="I47" s="28">
        <f t="shared" si="5"/>
        <v>4.6479575156548405</v>
      </c>
    </row>
    <row r="48" spans="1:9" s="11" customFormat="1" ht="18.75" x14ac:dyDescent="0.3">
      <c r="A48" s="12"/>
      <c r="B48" s="13" t="s">
        <v>70</v>
      </c>
      <c r="C48" s="14" t="s">
        <v>25</v>
      </c>
      <c r="D48" s="14" t="s">
        <v>15</v>
      </c>
      <c r="E48" s="15">
        <v>7454701.5343000004</v>
      </c>
      <c r="F48" s="15">
        <v>1774016.82075</v>
      </c>
      <c r="G48" s="28">
        <f t="shared" si="3"/>
        <v>23.797288363424478</v>
      </c>
      <c r="H48" s="28">
        <f t="shared" si="4"/>
        <v>8.5167760150491052</v>
      </c>
      <c r="I48" s="28">
        <f t="shared" si="5"/>
        <v>9.6814891230227289</v>
      </c>
    </row>
    <row r="49" spans="1:9" s="11" customFormat="1" ht="18.75" x14ac:dyDescent="0.3">
      <c r="A49" s="12"/>
      <c r="B49" s="13" t="s">
        <v>71</v>
      </c>
      <c r="C49" s="14" t="s">
        <v>25</v>
      </c>
      <c r="D49" s="14" t="s">
        <v>17</v>
      </c>
      <c r="E49" s="15">
        <v>565162.40616000001</v>
      </c>
      <c r="F49" s="15">
        <v>152038.95735000001</v>
      </c>
      <c r="G49" s="28">
        <f t="shared" si="3"/>
        <v>26.901817193225892</v>
      </c>
      <c r="H49" s="28">
        <f t="shared" si="4"/>
        <v>0.6456813332155632</v>
      </c>
      <c r="I49" s="28">
        <f t="shared" si="5"/>
        <v>0.82973481121641268</v>
      </c>
    </row>
    <row r="50" spans="1:9" s="11" customFormat="1" ht="18.75" x14ac:dyDescent="0.3">
      <c r="A50" s="12"/>
      <c r="B50" s="13" t="s">
        <v>72</v>
      </c>
      <c r="C50" s="14" t="s">
        <v>25</v>
      </c>
      <c r="D50" s="14" t="s">
        <v>19</v>
      </c>
      <c r="E50" s="15">
        <v>1485810.54596</v>
      </c>
      <c r="F50" s="15">
        <v>387381.25858000002</v>
      </c>
      <c r="G50" s="28">
        <f t="shared" si="3"/>
        <v>26.072049335853137</v>
      </c>
      <c r="H50" s="28">
        <f t="shared" si="4"/>
        <v>1.6974946029046341</v>
      </c>
      <c r="I50" s="28">
        <f t="shared" si="5"/>
        <v>2.1140878697077743</v>
      </c>
    </row>
    <row r="51" spans="1:9" s="11" customFormat="1" ht="37.5" x14ac:dyDescent="0.3">
      <c r="A51" s="12"/>
      <c r="B51" s="13" t="s">
        <v>73</v>
      </c>
      <c r="C51" s="14" t="s">
        <v>25</v>
      </c>
      <c r="D51" s="14" t="s">
        <v>21</v>
      </c>
      <c r="E51" s="15">
        <v>142388.28688</v>
      </c>
      <c r="F51" s="15">
        <v>33570.8442</v>
      </c>
      <c r="G51" s="28">
        <f t="shared" si="3"/>
        <v>23.576970364347709</v>
      </c>
      <c r="H51" s="28">
        <f t="shared" si="4"/>
        <v>0.16267440633857477</v>
      </c>
      <c r="I51" s="28">
        <f t="shared" si="5"/>
        <v>0.18320895223281139</v>
      </c>
    </row>
    <row r="52" spans="1:9" s="11" customFormat="1" ht="18.75" x14ac:dyDescent="0.3">
      <c r="A52" s="12"/>
      <c r="B52" s="13" t="s">
        <v>74</v>
      </c>
      <c r="C52" s="14" t="s">
        <v>25</v>
      </c>
      <c r="D52" s="14" t="s">
        <v>25</v>
      </c>
      <c r="E52" s="15">
        <v>466477.32675000001</v>
      </c>
      <c r="F52" s="15">
        <v>69125.529729999995</v>
      </c>
      <c r="G52" s="28">
        <f t="shared" si="3"/>
        <v>14.818625850822231</v>
      </c>
      <c r="H52" s="28">
        <f t="shared" si="4"/>
        <v>0.53293654880063279</v>
      </c>
      <c r="I52" s="28">
        <f t="shared" si="5"/>
        <v>0.3772444862846599</v>
      </c>
    </row>
    <row r="53" spans="1:9" s="11" customFormat="1" ht="18.75" x14ac:dyDescent="0.3">
      <c r="A53" s="12"/>
      <c r="B53" s="13" t="s">
        <v>75</v>
      </c>
      <c r="C53" s="14" t="s">
        <v>25</v>
      </c>
      <c r="D53" s="14" t="s">
        <v>33</v>
      </c>
      <c r="E53" s="15">
        <v>807700.88127000001</v>
      </c>
      <c r="F53" s="15">
        <v>134582.62328</v>
      </c>
      <c r="G53" s="28">
        <f t="shared" si="3"/>
        <v>16.662433631171368</v>
      </c>
      <c r="H53" s="28">
        <f t="shared" si="4"/>
        <v>0.92277436746235919</v>
      </c>
      <c r="I53" s="28">
        <f t="shared" si="5"/>
        <v>0.73446891156439764</v>
      </c>
    </row>
    <row r="54" spans="1:9" s="11" customFormat="1" ht="18.75" x14ac:dyDescent="0.3">
      <c r="A54" s="16" t="s">
        <v>7</v>
      </c>
      <c r="B54" s="17" t="s">
        <v>76</v>
      </c>
      <c r="C54" s="18" t="s">
        <v>51</v>
      </c>
      <c r="D54" s="18"/>
      <c r="E54" s="19">
        <v>1199449.4669999999</v>
      </c>
      <c r="F54" s="19">
        <v>239743.56875000001</v>
      </c>
      <c r="G54" s="29">
        <f t="shared" si="3"/>
        <v>19.987800682394237</v>
      </c>
      <c r="H54" s="29">
        <f t="shared" si="4"/>
        <v>1.370335539901433</v>
      </c>
      <c r="I54" s="29">
        <f t="shared" si="5"/>
        <v>1.308372460745044</v>
      </c>
    </row>
    <row r="55" spans="1:9" s="11" customFormat="1" ht="18.75" x14ac:dyDescent="0.3">
      <c r="A55" s="12"/>
      <c r="B55" s="13" t="s">
        <v>77</v>
      </c>
      <c r="C55" s="14" t="s">
        <v>51</v>
      </c>
      <c r="D55" s="14" t="s">
        <v>13</v>
      </c>
      <c r="E55" s="15">
        <v>1147077.3670000001</v>
      </c>
      <c r="F55" s="15">
        <v>230485.46033</v>
      </c>
      <c r="G55" s="28">
        <f t="shared" si="3"/>
        <v>20.093279403881741</v>
      </c>
      <c r="H55" s="28">
        <f t="shared" si="4"/>
        <v>1.3105019646623091</v>
      </c>
      <c r="I55" s="28">
        <f t="shared" si="5"/>
        <v>1.2578474178482684</v>
      </c>
    </row>
    <row r="56" spans="1:9" s="11" customFormat="1" ht="18.75" x14ac:dyDescent="0.3">
      <c r="A56" s="12"/>
      <c r="B56" s="13" t="s">
        <v>78</v>
      </c>
      <c r="C56" s="14" t="s">
        <v>51</v>
      </c>
      <c r="D56" s="14" t="s">
        <v>19</v>
      </c>
      <c r="E56" s="15">
        <v>52372.1</v>
      </c>
      <c r="F56" s="15">
        <v>9258.1084200000005</v>
      </c>
      <c r="G56" s="28">
        <f t="shared" si="3"/>
        <v>17.677558127323518</v>
      </c>
      <c r="H56" s="28">
        <f t="shared" si="4"/>
        <v>5.983357523912413E-2</v>
      </c>
      <c r="I56" s="28">
        <f t="shared" si="5"/>
        <v>5.052504289677557E-2</v>
      </c>
    </row>
    <row r="57" spans="1:9" s="11" customFormat="1" ht="18.75" x14ac:dyDescent="0.3">
      <c r="A57" s="16" t="s">
        <v>79</v>
      </c>
      <c r="B57" s="17" t="s">
        <v>80</v>
      </c>
      <c r="C57" s="18" t="s">
        <v>33</v>
      </c>
      <c r="D57" s="18"/>
      <c r="E57" s="19">
        <v>8399611.9859999996</v>
      </c>
      <c r="F57" s="19">
        <v>1069971.76617</v>
      </c>
      <c r="G57" s="29">
        <f t="shared" si="3"/>
        <v>12.73834753264042</v>
      </c>
      <c r="H57" s="29">
        <f t="shared" si="4"/>
        <v>9.5963082584769346</v>
      </c>
      <c r="I57" s="29">
        <f t="shared" si="5"/>
        <v>5.8392456570602524</v>
      </c>
    </row>
    <row r="58" spans="1:9" s="11" customFormat="1" ht="18.75" x14ac:dyDescent="0.3">
      <c r="A58" s="12"/>
      <c r="B58" s="13" t="s">
        <v>81</v>
      </c>
      <c r="C58" s="14" t="s">
        <v>33</v>
      </c>
      <c r="D58" s="14" t="s">
        <v>13</v>
      </c>
      <c r="E58" s="15">
        <v>2107977.9296599999</v>
      </c>
      <c r="F58" s="15">
        <v>386033.75540999998</v>
      </c>
      <c r="G58" s="28">
        <f t="shared" si="3"/>
        <v>18.312988479545616</v>
      </c>
      <c r="H58" s="28">
        <f t="shared" si="4"/>
        <v>2.4083024369220394</v>
      </c>
      <c r="I58" s="28">
        <f t="shared" si="5"/>
        <v>2.1067340289036727</v>
      </c>
    </row>
    <row r="59" spans="1:9" s="11" customFormat="1" ht="18.75" x14ac:dyDescent="0.3">
      <c r="A59" s="12"/>
      <c r="B59" s="13" t="s">
        <v>82</v>
      </c>
      <c r="C59" s="14" t="s">
        <v>33</v>
      </c>
      <c r="D59" s="14" t="s">
        <v>15</v>
      </c>
      <c r="E59" s="15">
        <v>1719623.67001</v>
      </c>
      <c r="F59" s="15">
        <v>343378.89194</v>
      </c>
      <c r="G59" s="28">
        <f t="shared" si="3"/>
        <v>19.968258051367901</v>
      </c>
      <c r="H59" s="28">
        <f t="shared" si="4"/>
        <v>1.9646191816353002</v>
      </c>
      <c r="I59" s="28">
        <f t="shared" si="5"/>
        <v>1.873950104930372</v>
      </c>
    </row>
    <row r="60" spans="1:9" s="11" customFormat="1" ht="37.5" x14ac:dyDescent="0.3">
      <c r="A60" s="12"/>
      <c r="B60" s="13" t="s">
        <v>83</v>
      </c>
      <c r="C60" s="14" t="s">
        <v>33</v>
      </c>
      <c r="D60" s="14" t="s">
        <v>17</v>
      </c>
      <c r="E60" s="15">
        <v>74571.100000000006</v>
      </c>
      <c r="F60" s="15">
        <v>18638.88507</v>
      </c>
      <c r="G60" s="28">
        <f t="shared" si="3"/>
        <v>24.994783595789787</v>
      </c>
      <c r="H60" s="28">
        <f t="shared" si="4"/>
        <v>8.519527615876106E-2</v>
      </c>
      <c r="I60" s="28">
        <f t="shared" si="5"/>
        <v>0.1017195332985547</v>
      </c>
    </row>
    <row r="61" spans="1:9" s="11" customFormat="1" ht="18.75" x14ac:dyDescent="0.3">
      <c r="A61" s="12"/>
      <c r="B61" s="13" t="s">
        <v>84</v>
      </c>
      <c r="C61" s="14" t="s">
        <v>33</v>
      </c>
      <c r="D61" s="14" t="s">
        <v>19</v>
      </c>
      <c r="E61" s="15">
        <v>576222.89</v>
      </c>
      <c r="F61" s="15">
        <v>94827.824930000002</v>
      </c>
      <c r="G61" s="28">
        <f t="shared" si="3"/>
        <v>16.45679589889253</v>
      </c>
      <c r="H61" s="28">
        <f t="shared" si="4"/>
        <v>0.65831760886656354</v>
      </c>
      <c r="I61" s="28">
        <f t="shared" si="5"/>
        <v>0.517511753485835</v>
      </c>
    </row>
    <row r="62" spans="1:9" s="11" customFormat="1" ht="37.5" x14ac:dyDescent="0.3">
      <c r="A62" s="12"/>
      <c r="B62" s="13" t="s">
        <v>85</v>
      </c>
      <c r="C62" s="14" t="s">
        <v>33</v>
      </c>
      <c r="D62" s="14" t="s">
        <v>23</v>
      </c>
      <c r="E62" s="15">
        <v>77113.929999999993</v>
      </c>
      <c r="F62" s="15">
        <v>18578.821250000001</v>
      </c>
      <c r="G62" s="28">
        <f t="shared" si="3"/>
        <v>24.092691489073378</v>
      </c>
      <c r="H62" s="28">
        <f t="shared" si="4"/>
        <v>8.8100384224416281E-2</v>
      </c>
      <c r="I62" s="28">
        <f t="shared" si="5"/>
        <v>0.10139174203230765</v>
      </c>
    </row>
    <row r="63" spans="1:9" s="11" customFormat="1" ht="18.75" x14ac:dyDescent="0.3">
      <c r="A63" s="12"/>
      <c r="B63" s="13" t="s">
        <v>86</v>
      </c>
      <c r="C63" s="14" t="s">
        <v>33</v>
      </c>
      <c r="D63" s="14" t="s">
        <v>33</v>
      </c>
      <c r="E63" s="15">
        <v>3844102.4663300002</v>
      </c>
      <c r="F63" s="15">
        <v>208513.58757</v>
      </c>
      <c r="G63" s="28">
        <f t="shared" si="3"/>
        <v>5.4242463460936259</v>
      </c>
      <c r="H63" s="28">
        <f t="shared" si="4"/>
        <v>4.3917733706698554</v>
      </c>
      <c r="I63" s="28">
        <f t="shared" si="5"/>
        <v>1.1379384944095112</v>
      </c>
    </row>
    <row r="64" spans="1:9" s="11" customFormat="1" ht="18.75" x14ac:dyDescent="0.3">
      <c r="A64" s="16" t="s">
        <v>39</v>
      </c>
      <c r="B64" s="17" t="s">
        <v>87</v>
      </c>
      <c r="C64" s="18" t="s">
        <v>39</v>
      </c>
      <c r="D64" s="18"/>
      <c r="E64" s="19">
        <v>14796447.81794</v>
      </c>
      <c r="F64" s="19">
        <v>3195707.5637500002</v>
      </c>
      <c r="G64" s="29">
        <f t="shared" si="3"/>
        <v>21.597802412247582</v>
      </c>
      <c r="H64" s="29">
        <f t="shared" si="4"/>
        <v>16.904503997099354</v>
      </c>
      <c r="I64" s="29">
        <f t="shared" si="5"/>
        <v>17.440199921964069</v>
      </c>
    </row>
    <row r="65" spans="1:9" s="11" customFormat="1" ht="18.75" x14ac:dyDescent="0.3">
      <c r="A65" s="12"/>
      <c r="B65" s="13" t="s">
        <v>88</v>
      </c>
      <c r="C65" s="14" t="s">
        <v>39</v>
      </c>
      <c r="D65" s="14" t="s">
        <v>13</v>
      </c>
      <c r="E65" s="15">
        <v>106658.1</v>
      </c>
      <c r="F65" s="15">
        <v>27342.087769999998</v>
      </c>
      <c r="G65" s="28">
        <f t="shared" si="3"/>
        <v>25.635266116684996</v>
      </c>
      <c r="H65" s="28">
        <f t="shared" si="4"/>
        <v>0.12185372462078141</v>
      </c>
      <c r="I65" s="28">
        <f t="shared" si="5"/>
        <v>0.14921624318876278</v>
      </c>
    </row>
    <row r="66" spans="1:9" s="11" customFormat="1" ht="18.75" x14ac:dyDescent="0.3">
      <c r="A66" s="12"/>
      <c r="B66" s="13" t="s">
        <v>89</v>
      </c>
      <c r="C66" s="14" t="s">
        <v>39</v>
      </c>
      <c r="D66" s="14" t="s">
        <v>15</v>
      </c>
      <c r="E66" s="15">
        <v>2328097.6830000002</v>
      </c>
      <c r="F66" s="15">
        <v>620497.90211999998</v>
      </c>
      <c r="G66" s="28">
        <f t="shared" si="3"/>
        <v>26.652571610329634</v>
      </c>
      <c r="H66" s="28">
        <f t="shared" si="4"/>
        <v>2.6597827446256899</v>
      </c>
      <c r="I66" s="28">
        <f t="shared" si="5"/>
        <v>3.3862946619037588</v>
      </c>
    </row>
    <row r="67" spans="1:9" s="11" customFormat="1" ht="18.75" x14ac:dyDescent="0.3">
      <c r="A67" s="12"/>
      <c r="B67" s="13" t="s">
        <v>90</v>
      </c>
      <c r="C67" s="14" t="s">
        <v>39</v>
      </c>
      <c r="D67" s="14" t="s">
        <v>17</v>
      </c>
      <c r="E67" s="15">
        <v>8381117.88815</v>
      </c>
      <c r="F67" s="15">
        <v>1834319.8566099999</v>
      </c>
      <c r="G67" s="28">
        <f t="shared" si="3"/>
        <v>21.886338804558889</v>
      </c>
      <c r="H67" s="28">
        <f t="shared" si="4"/>
        <v>9.5751792986836914</v>
      </c>
      <c r="I67" s="28">
        <f t="shared" si="5"/>
        <v>10.01058588182179</v>
      </c>
    </row>
    <row r="68" spans="1:9" s="11" customFormat="1" ht="18.75" x14ac:dyDescent="0.3">
      <c r="A68" s="12"/>
      <c r="B68" s="13" t="s">
        <v>91</v>
      </c>
      <c r="C68" s="14" t="s">
        <v>39</v>
      </c>
      <c r="D68" s="14" t="s">
        <v>19</v>
      </c>
      <c r="E68" s="15">
        <v>3718826.2277299999</v>
      </c>
      <c r="F68" s="15">
        <v>645452.94377999997</v>
      </c>
      <c r="G68" s="28">
        <f t="shared" si="3"/>
        <v>17.356362041524847</v>
      </c>
      <c r="H68" s="28">
        <f t="shared" si="4"/>
        <v>4.248648973367712</v>
      </c>
      <c r="I68" s="28">
        <f t="shared" si="5"/>
        <v>3.5224838803880156</v>
      </c>
    </row>
    <row r="69" spans="1:9" s="11" customFormat="1" ht="18.75" x14ac:dyDescent="0.3">
      <c r="A69" s="12"/>
      <c r="B69" s="13" t="s">
        <v>92</v>
      </c>
      <c r="C69" s="14" t="s">
        <v>39</v>
      </c>
      <c r="D69" s="14" t="s">
        <v>23</v>
      </c>
      <c r="E69" s="15">
        <v>261747.91905999999</v>
      </c>
      <c r="F69" s="15">
        <v>68094.77347</v>
      </c>
      <c r="G69" s="28">
        <f t="shared" si="3"/>
        <v>26.015402038168933</v>
      </c>
      <c r="H69" s="28">
        <f t="shared" si="4"/>
        <v>0.29903925580147983</v>
      </c>
      <c r="I69" s="28">
        <f t="shared" si="5"/>
        <v>0.3716192546617384</v>
      </c>
    </row>
    <row r="70" spans="1:9" s="11" customFormat="1" ht="18.75" x14ac:dyDescent="0.3">
      <c r="A70" s="16" t="s">
        <v>27</v>
      </c>
      <c r="B70" s="17" t="s">
        <v>93</v>
      </c>
      <c r="C70" s="18" t="s">
        <v>27</v>
      </c>
      <c r="D70" s="18"/>
      <c r="E70" s="19">
        <v>1966064.3933300001</v>
      </c>
      <c r="F70" s="19">
        <v>349376.65448000003</v>
      </c>
      <c r="G70" s="29">
        <f t="shared" si="3"/>
        <v>17.770356640671732</v>
      </c>
      <c r="H70" s="29">
        <f t="shared" si="4"/>
        <v>2.2461704190451308</v>
      </c>
      <c r="I70" s="29">
        <f t="shared" si="5"/>
        <v>1.9066821918611681</v>
      </c>
    </row>
    <row r="71" spans="1:9" s="11" customFormat="1" ht="18.75" x14ac:dyDescent="0.3">
      <c r="A71" s="12"/>
      <c r="B71" s="13" t="s">
        <v>94</v>
      </c>
      <c r="C71" s="14" t="s">
        <v>27</v>
      </c>
      <c r="D71" s="14" t="s">
        <v>13</v>
      </c>
      <c r="E71" s="15">
        <v>249655.62</v>
      </c>
      <c r="F71" s="15">
        <v>43590.352200000001</v>
      </c>
      <c r="G71" s="28">
        <f t="shared" ref="G71:G84" si="6">(F71/E71)*100</f>
        <v>17.460192644571752</v>
      </c>
      <c r="H71" s="28">
        <f t="shared" ref="H71:H84" si="7">(E71/(87529618.26315))*100</f>
        <v>0.28522416177965337</v>
      </c>
      <c r="I71" s="28">
        <f t="shared" ref="I71:I84" si="8">(F71/(18323801.20669))*100</f>
        <v>0.23788924420379115</v>
      </c>
    </row>
    <row r="72" spans="1:9" s="11" customFormat="1" ht="18.75" x14ac:dyDescent="0.3">
      <c r="A72" s="12"/>
      <c r="B72" s="13" t="s">
        <v>95</v>
      </c>
      <c r="C72" s="14" t="s">
        <v>27</v>
      </c>
      <c r="D72" s="14" t="s">
        <v>15</v>
      </c>
      <c r="E72" s="15">
        <v>682776.46282000002</v>
      </c>
      <c r="F72" s="15">
        <v>26634.74</v>
      </c>
      <c r="G72" s="28">
        <f t="shared" si="6"/>
        <v>3.900945836649572</v>
      </c>
      <c r="H72" s="28">
        <f t="shared" si="7"/>
        <v>0.7800519142757979</v>
      </c>
      <c r="I72" s="28">
        <f t="shared" si="8"/>
        <v>0.14535597554002982</v>
      </c>
    </row>
    <row r="73" spans="1:9" s="11" customFormat="1" ht="18.75" x14ac:dyDescent="0.3">
      <c r="A73" s="12"/>
      <c r="B73" s="13" t="s">
        <v>96</v>
      </c>
      <c r="C73" s="14" t="s">
        <v>27</v>
      </c>
      <c r="D73" s="14" t="s">
        <v>17</v>
      </c>
      <c r="E73" s="15">
        <v>1001766.21051</v>
      </c>
      <c r="F73" s="15">
        <v>272355.24956000003</v>
      </c>
      <c r="G73" s="28">
        <f t="shared" si="6"/>
        <v>27.187506096990809</v>
      </c>
      <c r="H73" s="28">
        <f t="shared" si="7"/>
        <v>1.1444882662440947</v>
      </c>
      <c r="I73" s="28">
        <f t="shared" si="8"/>
        <v>1.4863468910619018</v>
      </c>
    </row>
    <row r="74" spans="1:9" s="11" customFormat="1" ht="37.5" x14ac:dyDescent="0.3">
      <c r="A74" s="12"/>
      <c r="B74" s="13" t="s">
        <v>97</v>
      </c>
      <c r="C74" s="14" t="s">
        <v>27</v>
      </c>
      <c r="D74" s="14" t="s">
        <v>21</v>
      </c>
      <c r="E74" s="15">
        <v>31866.1</v>
      </c>
      <c r="F74" s="15">
        <v>6796.3127199999999</v>
      </c>
      <c r="G74" s="28">
        <f t="shared" si="6"/>
        <v>21.327720430175017</v>
      </c>
      <c r="H74" s="28">
        <f t="shared" si="7"/>
        <v>3.6406076745585027E-2</v>
      </c>
      <c r="I74" s="28">
        <f t="shared" si="8"/>
        <v>3.7090081055445388E-2</v>
      </c>
    </row>
    <row r="75" spans="1:9" s="11" customFormat="1" ht="18.75" x14ac:dyDescent="0.3">
      <c r="A75" s="16" t="s">
        <v>56</v>
      </c>
      <c r="B75" s="17" t="s">
        <v>98</v>
      </c>
      <c r="C75" s="18" t="s">
        <v>56</v>
      </c>
      <c r="D75" s="18"/>
      <c r="E75" s="19">
        <v>68710.53</v>
      </c>
      <c r="F75" s="19">
        <v>17060.802</v>
      </c>
      <c r="G75" s="29">
        <f t="shared" si="6"/>
        <v>24.829967109844738</v>
      </c>
      <c r="H75" s="29">
        <f t="shared" si="7"/>
        <v>7.8499748271982528E-2</v>
      </c>
      <c r="I75" s="29">
        <f t="shared" si="8"/>
        <v>9.3107329683161599E-2</v>
      </c>
    </row>
    <row r="76" spans="1:9" s="11" customFormat="1" ht="18.75" x14ac:dyDescent="0.3">
      <c r="A76" s="12"/>
      <c r="B76" s="13" t="s">
        <v>99</v>
      </c>
      <c r="C76" s="14" t="s">
        <v>56</v>
      </c>
      <c r="D76" s="14" t="s">
        <v>13</v>
      </c>
      <c r="E76" s="15">
        <v>61100.23</v>
      </c>
      <c r="F76" s="15">
        <v>15270</v>
      </c>
      <c r="G76" s="28">
        <f t="shared" si="6"/>
        <v>24.991722617083436</v>
      </c>
      <c r="H76" s="28">
        <f t="shared" si="7"/>
        <v>6.9805205612010784E-2</v>
      </c>
      <c r="I76" s="28">
        <f t="shared" si="8"/>
        <v>8.3334237409347908E-2</v>
      </c>
    </row>
    <row r="77" spans="1:9" s="11" customFormat="1" ht="18.75" x14ac:dyDescent="0.3">
      <c r="A77" s="12"/>
      <c r="B77" s="13" t="s">
        <v>100</v>
      </c>
      <c r="C77" s="14" t="s">
        <v>56</v>
      </c>
      <c r="D77" s="14" t="s">
        <v>15</v>
      </c>
      <c r="E77" s="15">
        <v>7610.3</v>
      </c>
      <c r="F77" s="15">
        <v>1790.8019999999999</v>
      </c>
      <c r="G77" s="28">
        <f t="shared" si="6"/>
        <v>23.531293115908699</v>
      </c>
      <c r="H77" s="28">
        <f t="shared" si="7"/>
        <v>8.6945426599717487E-3</v>
      </c>
      <c r="I77" s="28">
        <f t="shared" si="8"/>
        <v>9.7730922738136911E-3</v>
      </c>
    </row>
    <row r="78" spans="1:9" s="11" customFormat="1" ht="37.5" x14ac:dyDescent="0.3">
      <c r="A78" s="16" t="s">
        <v>29</v>
      </c>
      <c r="B78" s="17" t="s">
        <v>101</v>
      </c>
      <c r="C78" s="18" t="s">
        <v>29</v>
      </c>
      <c r="D78" s="18"/>
      <c r="E78" s="19">
        <v>120571.15</v>
      </c>
      <c r="F78" s="19">
        <v>22560</v>
      </c>
      <c r="G78" s="29">
        <f t="shared" si="6"/>
        <v>18.710943704194577</v>
      </c>
      <c r="H78" s="29">
        <f t="shared" si="7"/>
        <v>0.13774897273916306</v>
      </c>
      <c r="I78" s="29">
        <f t="shared" si="8"/>
        <v>0.12311855900162992</v>
      </c>
    </row>
    <row r="79" spans="1:9" s="11" customFormat="1" ht="37.5" x14ac:dyDescent="0.3">
      <c r="A79" s="12"/>
      <c r="B79" s="13" t="s">
        <v>102</v>
      </c>
      <c r="C79" s="14" t="s">
        <v>29</v>
      </c>
      <c r="D79" s="14" t="s">
        <v>13</v>
      </c>
      <c r="E79" s="15">
        <v>120571.15</v>
      </c>
      <c r="F79" s="15">
        <v>22560</v>
      </c>
      <c r="G79" s="28">
        <f t="shared" si="6"/>
        <v>18.710943704194577</v>
      </c>
      <c r="H79" s="28">
        <f t="shared" si="7"/>
        <v>0.13774897273916306</v>
      </c>
      <c r="I79" s="28">
        <f t="shared" si="8"/>
        <v>0.12311855900162992</v>
      </c>
    </row>
    <row r="80" spans="1:9" s="11" customFormat="1" ht="56.25" x14ac:dyDescent="0.3">
      <c r="A80" s="16" t="s">
        <v>42</v>
      </c>
      <c r="B80" s="17" t="s">
        <v>103</v>
      </c>
      <c r="C80" s="18" t="s">
        <v>42</v>
      </c>
      <c r="D80" s="18"/>
      <c r="E80" s="19">
        <v>6372860.6124</v>
      </c>
      <c r="F80" s="19">
        <v>1507201.8935199999</v>
      </c>
      <c r="G80" s="29">
        <f t="shared" si="6"/>
        <v>23.650319459166582</v>
      </c>
      <c r="H80" s="29">
        <f t="shared" si="7"/>
        <v>7.2808047594136216</v>
      </c>
      <c r="I80" s="29">
        <f t="shared" si="8"/>
        <v>8.2253778924960308</v>
      </c>
    </row>
    <row r="81" spans="1:9" s="11" customFormat="1" ht="56.25" x14ac:dyDescent="0.3">
      <c r="A81" s="12"/>
      <c r="B81" s="13" t="s">
        <v>104</v>
      </c>
      <c r="C81" s="14" t="s">
        <v>42</v>
      </c>
      <c r="D81" s="14" t="s">
        <v>13</v>
      </c>
      <c r="E81" s="15">
        <v>2239676</v>
      </c>
      <c r="F81" s="15">
        <v>539327.03240000003</v>
      </c>
      <c r="G81" s="28">
        <f t="shared" si="6"/>
        <v>24.08058274500419</v>
      </c>
      <c r="H81" s="28">
        <f t="shared" si="7"/>
        <v>2.5587635870484586</v>
      </c>
      <c r="I81" s="28">
        <f t="shared" si="8"/>
        <v>2.9433141427177913</v>
      </c>
    </row>
    <row r="82" spans="1:9" s="11" customFormat="1" ht="18.75" x14ac:dyDescent="0.3">
      <c r="A82" s="12"/>
      <c r="B82" s="13" t="s">
        <v>105</v>
      </c>
      <c r="C82" s="14" t="s">
        <v>42</v>
      </c>
      <c r="D82" s="14" t="s">
        <v>15</v>
      </c>
      <c r="E82" s="15">
        <v>1353937.6124</v>
      </c>
      <c r="F82" s="15">
        <v>299280.65117999999</v>
      </c>
      <c r="G82" s="28">
        <f t="shared" si="6"/>
        <v>22.104463930911326</v>
      </c>
      <c r="H82" s="28">
        <f t="shared" si="7"/>
        <v>1.546833676721298</v>
      </c>
      <c r="I82" s="28">
        <f t="shared" si="8"/>
        <v>1.6332891183666245</v>
      </c>
    </row>
    <row r="83" spans="1:9" s="11" customFormat="1" ht="18.75" x14ac:dyDescent="0.3">
      <c r="A83" s="12"/>
      <c r="B83" s="13" t="s">
        <v>106</v>
      </c>
      <c r="C83" s="14" t="s">
        <v>42</v>
      </c>
      <c r="D83" s="14" t="s">
        <v>17</v>
      </c>
      <c r="E83" s="15">
        <v>2779247</v>
      </c>
      <c r="F83" s="15">
        <v>668594.20993999997</v>
      </c>
      <c r="G83" s="28">
        <f t="shared" si="6"/>
        <v>24.056667505263114</v>
      </c>
      <c r="H83" s="28">
        <f t="shared" si="7"/>
        <v>3.175207495643865</v>
      </c>
      <c r="I83" s="28">
        <f t="shared" si="8"/>
        <v>3.6487746314116145</v>
      </c>
    </row>
    <row r="84" spans="1:9" s="11" customFormat="1" ht="18.75" x14ac:dyDescent="0.3">
      <c r="A84" s="20"/>
      <c r="B84" s="21" t="s">
        <v>107</v>
      </c>
      <c r="C84" s="22"/>
      <c r="D84" s="22"/>
      <c r="E84" s="23">
        <v>87529618.263150007</v>
      </c>
      <c r="F84" s="23">
        <v>18323801.206689999</v>
      </c>
      <c r="G84" s="30">
        <f t="shared" si="6"/>
        <v>20.934400915129231</v>
      </c>
      <c r="H84" s="30">
        <f t="shared" si="7"/>
        <v>100</v>
      </c>
      <c r="I84" s="30">
        <f t="shared" si="8"/>
        <v>100</v>
      </c>
    </row>
    <row r="85" spans="1:9" s="11" customFormat="1" ht="18.75" x14ac:dyDescent="0.3">
      <c r="G85" s="26"/>
      <c r="H85" s="26"/>
      <c r="I85" s="26"/>
    </row>
    <row r="86" spans="1:9" x14ac:dyDescent="0.25">
      <c r="G86" s="27"/>
      <c r="H86" s="27"/>
      <c r="I86" s="27"/>
    </row>
  </sheetData>
  <mergeCells count="2">
    <mergeCell ref="A2:I2"/>
    <mergeCell ref="H1:I1"/>
  </mergeCells>
  <pageMargins left="0.51181102362204722" right="0.23622047244094491" top="0.35433070866141736" bottom="0.39370078740157483" header="0.31496062992125984" footer="0.19685039370078741"/>
  <pageSetup paperSize="9" scale="56" fitToHeight="2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2020-05-12T03:03:49Z</dcterms:modified>
</cp:coreProperties>
</file>